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RD\"/>
    </mc:Choice>
  </mc:AlternateContent>
  <xr:revisionPtr revIDLastSave="0" documentId="13_ncr:1_{7F812266-97BD-4CE6-ADB9-CA34117342D0}" xr6:coauthVersionLast="47" xr6:coauthVersionMax="47" xr10:uidLastSave="{00000000-0000-0000-0000-000000000000}"/>
  <bookViews>
    <workbookView xWindow="-120" yWindow="-120" windowWidth="29040" windowHeight="15720" xr2:uid="{87B59E49-347E-458D-B8D3-EC30904C03C9}"/>
  </bookViews>
  <sheets>
    <sheet name="REKAPITULACIJA" sheetId="4" r:id="rId1"/>
    <sheet name="1. HE Formin (elektro del)" sheetId="1" r:id="rId2"/>
    <sheet name="5. Informativne cene" sheetId="5" r:id="rId3"/>
  </sheets>
  <definedNames>
    <definedName name="_xlnm.Print_Area" localSheetId="2">'5. Informativne cene'!$A$1:$C$7</definedName>
    <definedName name="_xlnm.Print_Area" localSheetId="0">REKAPITULACIJA!$A$1:$D$16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36" i="1" l="1"/>
  <c r="F35" i="1" s="1"/>
  <c r="F18" i="1" l="1"/>
  <c r="F21" i="1"/>
  <c r="F22" i="1"/>
  <c r="F26" i="1"/>
  <c r="F30" i="1"/>
  <c r="F29" i="1" s="1"/>
  <c r="F33" i="1"/>
  <c r="F32" i="1" s="1"/>
  <c r="F9" i="1"/>
  <c r="F10" i="1"/>
  <c r="F11" i="1"/>
  <c r="F12" i="1"/>
  <c r="F13" i="1"/>
  <c r="F14" i="1"/>
  <c r="F15" i="1"/>
  <c r="F8" i="1"/>
  <c r="F5" i="1"/>
  <c r="F4" i="1" s="1"/>
  <c r="F17" i="1" l="1"/>
  <c r="F7" i="1"/>
  <c r="F20" i="1"/>
  <c r="F39" i="1" l="1"/>
  <c r="D4" i="4" s="1"/>
  <c r="D6" i="4" l="1"/>
  <c r="D5" i="4"/>
  <c r="D7" i="4" l="1"/>
</calcChain>
</file>

<file path=xl/sharedStrings.xml><?xml version="1.0" encoding="utf-8"?>
<sst xmlns="http://schemas.openxmlformats.org/spreadsheetml/2006/main" count="105" uniqueCount="88">
  <si>
    <t>LIST</t>
  </si>
  <si>
    <t>Opis</t>
  </si>
  <si>
    <t>/</t>
  </si>
  <si>
    <t>VREDNOST (EUR brez DDV)</t>
  </si>
  <si>
    <t>1</t>
  </si>
  <si>
    <t>1. HE Formin (elektro del)</t>
  </si>
  <si>
    <t>2</t>
  </si>
  <si>
    <t>3</t>
  </si>
  <si>
    <t>4</t>
  </si>
  <si>
    <t xml:space="preserve">SKUPNA CENA </t>
  </si>
  <si>
    <t>a)</t>
  </si>
  <si>
    <t>Nepredvidena dela elektro</t>
  </si>
  <si>
    <t>SKUPNA PONUDBENA CENA</t>
  </si>
  <si>
    <t>Zunanje kontrole električne opreme in električnih inštalacij ter izdelava strokovne ocene rekonstrukcije HE Formin</t>
  </si>
  <si>
    <t>Vključuje: LOT TG, LOT EO, LOT MT, LOT HMO</t>
  </si>
  <si>
    <t>Osnovna pogodba</t>
  </si>
  <si>
    <t>Št.</t>
  </si>
  <si>
    <t>Predmet kontrole</t>
  </si>
  <si>
    <t>Enota</t>
  </si>
  <si>
    <t>Količina</t>
  </si>
  <si>
    <t>Cena na enoto (EUR)</t>
  </si>
  <si>
    <t>Vrednost (EUR)</t>
  </si>
  <si>
    <t>Pregledi dokumentacije:</t>
  </si>
  <si>
    <t>1.1</t>
  </si>
  <si>
    <t>Pregledi projektov za izvedbo za potrebe izvajanja strokovnih pregledov, preizkusov in meritev pri proizvajalcih opreme in na objektu, glede predvidene tehnološke zasnove ter vgrajene opreme</t>
  </si>
  <si>
    <t>ura</t>
  </si>
  <si>
    <t xml:space="preserve">Pregledi, preizkusi in meritve v tovarnah proizvajalcev  (FAT) </t>
  </si>
  <si>
    <t>2.1</t>
  </si>
  <si>
    <t>Pregled programov prevzemanja in usklajevanje s standardi ter zahtevami naročnika</t>
  </si>
  <si>
    <t>komplet</t>
  </si>
  <si>
    <t>2.2</t>
  </si>
  <si>
    <t>Sodelovanje na prevzemu (FAT)  SN stikalne in zbiralčne opreme</t>
  </si>
  <si>
    <t>2.3</t>
  </si>
  <si>
    <t>Sodelovanje na prevzemu (FAT) generatorjev in vzbujalnih sistemov</t>
  </si>
  <si>
    <t>2.4</t>
  </si>
  <si>
    <t>Sodelovanje na prevzemu (FAT)  NN razvodov in razdelilnikov, omar vodenja, zaščite, meritev in vodostajev</t>
  </si>
  <si>
    <t>2.5</t>
  </si>
  <si>
    <t>Sodelovanje na prevzemu (FAT) DA (HE Formin in jez Markovci)</t>
  </si>
  <si>
    <t>2.6</t>
  </si>
  <si>
    <t>Sodelovanje na prevzemu (FAT) VN kabla (110 kV)</t>
  </si>
  <si>
    <t>2.7</t>
  </si>
  <si>
    <t>Sodelovanje na prevzemu (FAT) AC/DC opreme (usmerniki in baterije 220 V (48 V))</t>
  </si>
  <si>
    <t>2.8</t>
  </si>
  <si>
    <t xml:space="preserve">Sodelovanje na prevzemu (FAT) transformatorjev LR (HE Formin in jez Markovci) - suhi TR </t>
  </si>
  <si>
    <t>Pregledi, preizkusi in meritve na objektu (SAT)</t>
  </si>
  <si>
    <t>3.1</t>
  </si>
  <si>
    <t>Sodelovanje ob izvajanju pregledov, preizkusov, meritev na opremi in instalacijah, funkcionalnih preizkusih, ki jih izvajajo Dobavitelji opreme in Izvajalci montažnih del</t>
  </si>
  <si>
    <t>mož/dan</t>
  </si>
  <si>
    <t>Izvajanje samostojnih pregledov in meritev (po potrebi na pobudo naročnika):</t>
  </si>
  <si>
    <t>4.1</t>
  </si>
  <si>
    <t>4.2</t>
  </si>
  <si>
    <t>4.3</t>
  </si>
  <si>
    <t>4.4</t>
  </si>
  <si>
    <t>Meritev in pregled ozemljitvenega sistema in strelovodne instalacije</t>
  </si>
  <si>
    <t>4.5</t>
  </si>
  <si>
    <t>4.6</t>
  </si>
  <si>
    <t>Meritve svetlobnega onesnaževanje</t>
  </si>
  <si>
    <t>Prve meritve hrupa</t>
  </si>
  <si>
    <t>Prve meritve EMS</t>
  </si>
  <si>
    <t>Preizkus 110 kV kabelskega sistema po polaganju  skladno s 26. členom Pravilnika o tehničnih pogojih za graditev podzemnih elektroenergetskih vodov izmenične nazivne napetosti nad 1 kV do 400 kV - naročnik zagotovi el. napajanje sistema (brez ničenja) in avto dvigalo (košaro).</t>
  </si>
  <si>
    <t>5</t>
  </si>
  <si>
    <t>Strokovna ocena za tehnični pregled objekta</t>
  </si>
  <si>
    <t>5.1</t>
  </si>
  <si>
    <t>6</t>
  </si>
  <si>
    <t>Sodelovanje na pregledih</t>
  </si>
  <si>
    <t>6.1</t>
  </si>
  <si>
    <t>Sodelovanje na ITP in TP</t>
  </si>
  <si>
    <t>7</t>
  </si>
  <si>
    <t>7.1</t>
  </si>
  <si>
    <t>Izdelava končne skupne strokovne ocene (elektro+strojno+gradbeno)</t>
  </si>
  <si>
    <t xml:space="preserve">SKUPAJ 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</si>
  <si>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</si>
  <si>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</si>
  <si>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</si>
  <si>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Kilometrina [</t>
    </r>
    <r>
      <rPr>
        <sz val="11"/>
        <color theme="1"/>
        <rFont val="Aptos Narrow"/>
        <family val="2"/>
      </rPr>
      <t>€/km]</t>
    </r>
  </si>
  <si>
    <t xml:space="preserve">Pregled opreme in meritve v smislu zagotavljanja pogojev elektromagnetne združljivosti  </t>
  </si>
  <si>
    <t>Strokovna ocena za elektro del</t>
  </si>
  <si>
    <r>
      <t xml:space="preserve">Izdelava skupne končne ocene
</t>
    </r>
    <r>
      <rPr>
        <i/>
        <sz val="10"/>
        <color theme="1"/>
        <rFont val="Aptos Narrow"/>
        <family val="2"/>
        <scheme val="minor"/>
      </rPr>
      <t>*skladno s poglavje 9 projektne naloge</t>
    </r>
  </si>
  <si>
    <r>
      <rPr>
        <b/>
        <sz val="22"/>
        <color theme="1"/>
        <rFont val="Aptos Narrow"/>
        <family val="2"/>
        <scheme val="minor"/>
      </rPr>
      <t>REKAPITULACIJA LOT ZKK - ELEKTRO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</si>
  <si>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r>
      <t>Cena  [</t>
    </r>
    <r>
      <rPr>
        <b/>
        <sz val="11"/>
        <color theme="1"/>
        <rFont val="Aptos Narrow"/>
        <family val="2"/>
      </rPr>
      <t>€]</t>
    </r>
  </si>
  <si>
    <t>Elektro strokovnjak za meritve (EL) [€/uro]</t>
  </si>
  <si>
    <t>Dnevnica Tujina [€]</t>
  </si>
  <si>
    <t>Dnevnica SLO [€]</t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</si>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</sst>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0" fillId="0" borderId="0" xfId="0" applyProtection="1">
      <protection locked="0"/>
    </xf>
    <xf numFmtId="164" fontId="4" fillId="0" borderId="8" xfId="1" applyNumberFormat="1" applyFont="1" applyBorder="1" applyAlignment="1" applyProtection="1">
      <alignment horizontal="center" vertical="center"/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9" fillId="2" borderId="30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1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9" fillId="2" borderId="30" xfId="1" applyNumberFormat="1" applyFont="1" applyFill="1" applyBorder="1" applyAlignment="1">
      <alignment vertical="center"/>
    </xf>
    <xf numFmtId="0" fontId="0" fillId="0" borderId="25" xfId="1" applyFont="1" applyBorder="1" applyAlignment="1">
      <alignment horizontal="right" vertical="center" wrapText="1"/>
    </xf>
    <xf numFmtId="9" fontId="4" fillId="0" borderId="25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0" fontId="2" fillId="2" borderId="26" xfId="1" applyFont="1" applyFill="1" applyBorder="1" applyAlignment="1">
      <alignment vertical="center"/>
    </xf>
    <xf numFmtId="0" fontId="8" fillId="2" borderId="27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vertical="center"/>
    </xf>
    <xf numFmtId="164" fontId="9" fillId="2" borderId="28" xfId="1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164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4" fillId="0" borderId="10" xfId="1" applyFont="1" applyBorder="1" applyProtection="1">
      <protection locked="0"/>
    </xf>
    <xf numFmtId="164" fontId="4" fillId="0" borderId="14" xfId="1" applyNumberFormat="1" applyFont="1" applyBorder="1" applyProtection="1">
      <protection locked="0"/>
    </xf>
    <xf numFmtId="0" fontId="4" fillId="0" borderId="17" xfId="1" applyFont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1" fillId="2" borderId="8" xfId="1" applyFill="1" applyBorder="1"/>
    <xf numFmtId="0" fontId="4" fillId="2" borderId="8" xfId="1" applyFont="1" applyFill="1" applyBorder="1"/>
    <xf numFmtId="164" fontId="9" fillId="2" borderId="9" xfId="1" applyNumberFormat="1" applyFont="1" applyFill="1" applyBorder="1"/>
    <xf numFmtId="0" fontId="20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1" fillId="0" borderId="8" xfId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0" fontId="1" fillId="0" borderId="10" xfId="1" applyBorder="1" applyAlignment="1">
      <alignment horizontal="left" vertical="center" wrapText="1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left" vertical="center" wrapText="1"/>
    </xf>
    <xf numFmtId="0" fontId="1" fillId="0" borderId="14" xfId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4" xfId="1" applyFont="1" applyBorder="1"/>
    <xf numFmtId="49" fontId="18" fillId="0" borderId="12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center" wrapText="1"/>
    </xf>
    <xf numFmtId="0" fontId="17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164" fontId="4" fillId="0" borderId="11" xfId="1" applyNumberFormat="1" applyFont="1" applyBorder="1"/>
    <xf numFmtId="49" fontId="0" fillId="0" borderId="13" xfId="1" applyNumberFormat="1" applyFont="1" applyBorder="1" applyAlignment="1">
      <alignment horizontal="center" vertical="center"/>
    </xf>
    <xf numFmtId="0" fontId="0" fillId="0" borderId="14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center" vertical="center"/>
    </xf>
    <xf numFmtId="164" fontId="4" fillId="0" borderId="15" xfId="1" applyNumberFormat="1" applyFont="1" applyBorder="1"/>
    <xf numFmtId="49" fontId="1" fillId="0" borderId="13" xfId="1" applyNumberFormat="1" applyBorder="1"/>
    <xf numFmtId="0" fontId="1" fillId="0" borderId="14" xfId="1" applyBorder="1" applyAlignment="1">
      <alignment wrapText="1"/>
    </xf>
    <xf numFmtId="0" fontId="1" fillId="0" borderId="14" xfId="1" applyBorder="1"/>
    <xf numFmtId="49" fontId="1" fillId="0" borderId="16" xfId="1" applyNumberFormat="1" applyBorder="1"/>
    <xf numFmtId="0" fontId="2" fillId="0" borderId="17" xfId="1" applyFont="1" applyBorder="1" applyAlignment="1">
      <alignment horizontal="right" wrapText="1"/>
    </xf>
    <xf numFmtId="0" fontId="1" fillId="0" borderId="17" xfId="1" applyBorder="1"/>
    <xf numFmtId="0" fontId="4" fillId="0" borderId="17" xfId="1" applyFont="1" applyBorder="1"/>
    <xf numFmtId="164" fontId="9" fillId="0" borderId="18" xfId="1" applyNumberFormat="1" applyFont="1" applyBorder="1"/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14" fillId="0" borderId="10" xfId="0" applyFont="1" applyBorder="1" applyAlignment="1">
      <alignment horizontal="left" wrapText="1"/>
    </xf>
    <xf numFmtId="0" fontId="21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tabSelected="1" view="pageBreakPreview" zoomScale="130" zoomScaleNormal="100" zoomScaleSheetLayoutView="130" workbookViewId="0">
      <selection activeCell="B15" sqref="B15"/>
    </sheetView>
  </sheetViews>
  <sheetFormatPr defaultColWidth="9.109375" defaultRowHeight="14.4" x14ac:dyDescent="0.3"/>
  <cols>
    <col min="1" max="1" width="9.109375" style="5"/>
    <col min="2" max="2" width="74.44140625" style="5" customWidth="1"/>
    <col min="3" max="3" width="11.33203125" style="5" bestFit="1" customWidth="1"/>
    <col min="4" max="4" width="16.109375" style="5" customWidth="1"/>
    <col min="5" max="16384" width="9.109375" style="5"/>
  </cols>
  <sheetData>
    <row r="1" spans="1:4" x14ac:dyDescent="0.3">
      <c r="A1" s="87" t="s">
        <v>78</v>
      </c>
      <c r="B1" s="88"/>
      <c r="C1" s="88"/>
      <c r="D1" s="89"/>
    </row>
    <row r="2" spans="1:4" ht="50.25" customHeight="1" thickBot="1" x14ac:dyDescent="0.35">
      <c r="A2" s="90"/>
      <c r="B2" s="91"/>
      <c r="C2" s="91"/>
      <c r="D2" s="92"/>
    </row>
    <row r="3" spans="1:4" ht="28.2" thickBot="1" x14ac:dyDescent="0.35">
      <c r="A3" s="9" t="s">
        <v>0</v>
      </c>
      <c r="B3" s="10" t="s">
        <v>1</v>
      </c>
      <c r="C3" s="11" t="s">
        <v>2</v>
      </c>
      <c r="D3" s="12" t="s">
        <v>3</v>
      </c>
    </row>
    <row r="4" spans="1:4" ht="20.25" customHeight="1" thickBot="1" x14ac:dyDescent="0.35">
      <c r="A4" s="13" t="s">
        <v>4</v>
      </c>
      <c r="B4" s="14" t="s">
        <v>5</v>
      </c>
      <c r="C4" s="15"/>
      <c r="D4" s="16">
        <f>'1. HE Formin (elektro del)'!F39</f>
        <v>0</v>
      </c>
    </row>
    <row r="5" spans="1:4" s="8" customFormat="1" ht="29.25" customHeight="1" thickBot="1" x14ac:dyDescent="0.35">
      <c r="A5" s="9"/>
      <c r="B5" s="20" t="s">
        <v>9</v>
      </c>
      <c r="C5" s="21"/>
      <c r="D5" s="22">
        <f>SUM(D4:D4)</f>
        <v>0</v>
      </c>
    </row>
    <row r="6" spans="1:4" s="8" customFormat="1" ht="29.25" customHeight="1" thickBot="1" x14ac:dyDescent="0.35">
      <c r="A6" s="23" t="s">
        <v>10</v>
      </c>
      <c r="B6" s="23" t="s">
        <v>11</v>
      </c>
      <c r="C6" s="24">
        <v>0.1</v>
      </c>
      <c r="D6" s="25">
        <f>D4*C6</f>
        <v>0</v>
      </c>
    </row>
    <row r="7" spans="1:4" s="8" customFormat="1" ht="26.25" customHeight="1" thickTop="1" x14ac:dyDescent="0.3">
      <c r="A7" s="26"/>
      <c r="B7" s="27" t="s">
        <v>12</v>
      </c>
      <c r="C7" s="28"/>
      <c r="D7" s="29">
        <f>$D$5+SUM(D6:D6)</f>
        <v>0</v>
      </c>
    </row>
    <row r="10" spans="1:4" s="99" customFormat="1" x14ac:dyDescent="0.3">
      <c r="A10" s="98" t="s">
        <v>83</v>
      </c>
    </row>
    <row r="11" spans="1:4" s="99" customFormat="1" x14ac:dyDescent="0.3">
      <c r="A11" s="99" t="s">
        <v>84</v>
      </c>
    </row>
    <row r="12" spans="1:4" s="99" customFormat="1" x14ac:dyDescent="0.3">
      <c r="A12" s="99" t="s">
        <v>85</v>
      </c>
    </row>
    <row r="13" spans="1:4" s="99" customFormat="1" x14ac:dyDescent="0.3">
      <c r="A13" s="99" t="s">
        <v>86</v>
      </c>
    </row>
    <row r="14" spans="1:4" s="99" customFormat="1" x14ac:dyDescent="0.3"/>
    <row r="15" spans="1:4" s="99" customFormat="1" x14ac:dyDescent="0.3">
      <c r="A15" s="99" t="s">
        <v>87</v>
      </c>
    </row>
  </sheetData>
  <sheetProtection algorithmName="SHA-512" hashValue="D6tyHGyqacYWOHTkjm/evUOTZgFuzaupXle8i2KlSUeo+Jg3ujgLPMKrJ7raVU6EtrSNcL1iQz5y30jtRD5nbQ==" saltValue="zQY4YNMwxFsBNCB/zgqP7A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368F-09A9-47F6-A97A-4A76499ADB7F}">
  <dimension ref="A1:F39"/>
  <sheetViews>
    <sheetView view="pageBreakPreview" zoomScale="120" zoomScaleNormal="160" zoomScaleSheetLayoutView="120" workbookViewId="0">
      <selection activeCell="D41" sqref="D41"/>
    </sheetView>
  </sheetViews>
  <sheetFormatPr defaultRowHeight="14.4" x14ac:dyDescent="0.3"/>
  <cols>
    <col min="2" max="2" width="74.44140625" customWidth="1"/>
    <col min="3" max="3" width="11" customWidth="1"/>
    <col min="5" max="5" width="11.33203125" bestFit="1" customWidth="1"/>
    <col min="6" max="6" width="16.109375" customWidth="1"/>
  </cols>
  <sheetData>
    <row r="1" spans="1:6" ht="37.950000000000003" customHeight="1" x14ac:dyDescent="0.3">
      <c r="A1" s="36"/>
      <c r="B1" s="93" t="s">
        <v>13</v>
      </c>
      <c r="C1" s="93"/>
      <c r="D1" s="93"/>
      <c r="E1" s="93"/>
      <c r="F1" s="36"/>
    </row>
    <row r="2" spans="1:6" ht="15" thickBot="1" x14ac:dyDescent="0.35">
      <c r="A2" s="37"/>
      <c r="B2" s="38" t="s">
        <v>14</v>
      </c>
      <c r="C2" s="36"/>
      <c r="D2" s="36"/>
      <c r="E2" s="94" t="s">
        <v>15</v>
      </c>
      <c r="F2" s="95"/>
    </row>
    <row r="3" spans="1:6" ht="29.4" thickBot="1" x14ac:dyDescent="0.35">
      <c r="A3" s="39" t="s">
        <v>16</v>
      </c>
      <c r="B3" s="40" t="s">
        <v>17</v>
      </c>
      <c r="C3" s="41" t="s">
        <v>18</v>
      </c>
      <c r="D3" s="41" t="s">
        <v>19</v>
      </c>
      <c r="E3" s="42" t="s">
        <v>20</v>
      </c>
      <c r="F3" s="43" t="s">
        <v>21</v>
      </c>
    </row>
    <row r="4" spans="1:6" x14ac:dyDescent="0.3">
      <c r="A4" s="44">
        <v>1</v>
      </c>
      <c r="B4" s="45" t="s">
        <v>22</v>
      </c>
      <c r="C4" s="46"/>
      <c r="D4" s="47"/>
      <c r="E4" s="47"/>
      <c r="F4" s="48">
        <f>SUM(F5:F5)</f>
        <v>0</v>
      </c>
    </row>
    <row r="5" spans="1:6" ht="43.2" x14ac:dyDescent="0.3">
      <c r="A5" s="17" t="s">
        <v>23</v>
      </c>
      <c r="B5" s="18" t="s">
        <v>24</v>
      </c>
      <c r="C5" s="49" t="s">
        <v>25</v>
      </c>
      <c r="D5" s="50">
        <v>100</v>
      </c>
      <c r="E5" s="7"/>
      <c r="F5" s="19">
        <f t="shared" ref="F5:F33" si="0">ROUND(E5*D5,2)</f>
        <v>0</v>
      </c>
    </row>
    <row r="6" spans="1:6" x14ac:dyDescent="0.3">
      <c r="A6" s="13"/>
      <c r="B6" s="51"/>
      <c r="C6" s="52"/>
      <c r="D6" s="53"/>
      <c r="E6" s="6"/>
      <c r="F6" s="16"/>
    </row>
    <row r="7" spans="1:6" x14ac:dyDescent="0.3">
      <c r="A7" s="44" t="s">
        <v>6</v>
      </c>
      <c r="B7" s="45" t="s">
        <v>26</v>
      </c>
      <c r="C7" s="54"/>
      <c r="D7" s="47"/>
      <c r="E7" s="30"/>
      <c r="F7" s="48">
        <f>SUM(F8:F15)</f>
        <v>0</v>
      </c>
    </row>
    <row r="8" spans="1:6" x14ac:dyDescent="0.3">
      <c r="A8" s="17" t="s">
        <v>27</v>
      </c>
      <c r="B8" s="18" t="s">
        <v>28</v>
      </c>
      <c r="C8" s="55" t="s">
        <v>29</v>
      </c>
      <c r="D8" s="50">
        <v>1</v>
      </c>
      <c r="E8" s="7"/>
      <c r="F8" s="19">
        <f t="shared" si="0"/>
        <v>0</v>
      </c>
    </row>
    <row r="9" spans="1:6" x14ac:dyDescent="0.3">
      <c r="A9" s="17" t="s">
        <v>30</v>
      </c>
      <c r="B9" s="18" t="s">
        <v>31</v>
      </c>
      <c r="C9" s="55" t="s">
        <v>29</v>
      </c>
      <c r="D9" s="50">
        <v>1</v>
      </c>
      <c r="E9" s="7"/>
      <c r="F9" s="19">
        <f t="shared" si="0"/>
        <v>0</v>
      </c>
    </row>
    <row r="10" spans="1:6" x14ac:dyDescent="0.3">
      <c r="A10" s="17" t="s">
        <v>32</v>
      </c>
      <c r="B10" s="18" t="s">
        <v>33</v>
      </c>
      <c r="C10" s="55" t="s">
        <v>29</v>
      </c>
      <c r="D10" s="50">
        <v>1</v>
      </c>
      <c r="E10" s="7"/>
      <c r="F10" s="19">
        <f t="shared" si="0"/>
        <v>0</v>
      </c>
    </row>
    <row r="11" spans="1:6" ht="28.8" x14ac:dyDescent="0.3">
      <c r="A11" s="17" t="s">
        <v>34</v>
      </c>
      <c r="B11" s="18" t="s">
        <v>35</v>
      </c>
      <c r="C11" s="55" t="s">
        <v>29</v>
      </c>
      <c r="D11" s="50">
        <v>1</v>
      </c>
      <c r="E11" s="7"/>
      <c r="F11" s="19">
        <f t="shared" si="0"/>
        <v>0</v>
      </c>
    </row>
    <row r="12" spans="1:6" x14ac:dyDescent="0.3">
      <c r="A12" s="17" t="s">
        <v>36</v>
      </c>
      <c r="B12" s="18" t="s">
        <v>37</v>
      </c>
      <c r="C12" s="55" t="s">
        <v>29</v>
      </c>
      <c r="D12" s="50">
        <v>1</v>
      </c>
      <c r="E12" s="7"/>
      <c r="F12" s="19">
        <f t="shared" si="0"/>
        <v>0</v>
      </c>
    </row>
    <row r="13" spans="1:6" x14ac:dyDescent="0.3">
      <c r="A13" s="17" t="s">
        <v>38</v>
      </c>
      <c r="B13" s="18" t="s">
        <v>39</v>
      </c>
      <c r="C13" s="55" t="s">
        <v>29</v>
      </c>
      <c r="D13" s="50">
        <v>1</v>
      </c>
      <c r="E13" s="7"/>
      <c r="F13" s="19">
        <f t="shared" si="0"/>
        <v>0</v>
      </c>
    </row>
    <row r="14" spans="1:6" x14ac:dyDescent="0.3">
      <c r="A14" s="17" t="s">
        <v>40</v>
      </c>
      <c r="B14" s="18" t="s">
        <v>41</v>
      </c>
      <c r="C14" s="55" t="s">
        <v>29</v>
      </c>
      <c r="D14" s="50">
        <v>1</v>
      </c>
      <c r="E14" s="7"/>
      <c r="F14" s="19">
        <f t="shared" si="0"/>
        <v>0</v>
      </c>
    </row>
    <row r="15" spans="1:6" x14ac:dyDescent="0.3">
      <c r="A15" s="17" t="s">
        <v>42</v>
      </c>
      <c r="B15" s="18" t="s">
        <v>43</v>
      </c>
      <c r="C15" s="55" t="s">
        <v>29</v>
      </c>
      <c r="D15" s="50">
        <v>1</v>
      </c>
      <c r="E15" s="7"/>
      <c r="F15" s="19">
        <f t="shared" si="0"/>
        <v>0</v>
      </c>
    </row>
    <row r="16" spans="1:6" x14ac:dyDescent="0.3">
      <c r="A16" s="17"/>
      <c r="B16" s="18"/>
      <c r="C16" s="55"/>
      <c r="D16" s="50"/>
      <c r="E16" s="7"/>
      <c r="F16" s="16"/>
    </row>
    <row r="17" spans="1:6" x14ac:dyDescent="0.3">
      <c r="A17" s="56" t="s">
        <v>7</v>
      </c>
      <c r="B17" s="57" t="s">
        <v>44</v>
      </c>
      <c r="C17" s="58"/>
      <c r="D17" s="59"/>
      <c r="E17" s="31"/>
      <c r="F17" s="48">
        <f>SUM(F18:F18)</f>
        <v>0</v>
      </c>
    </row>
    <row r="18" spans="1:6" ht="28.8" x14ac:dyDescent="0.3">
      <c r="A18" s="60" t="s">
        <v>45</v>
      </c>
      <c r="B18" s="18" t="s">
        <v>46</v>
      </c>
      <c r="C18" s="55" t="s">
        <v>47</v>
      </c>
      <c r="D18" s="50">
        <v>5</v>
      </c>
      <c r="E18" s="7"/>
      <c r="F18" s="19">
        <f t="shared" si="0"/>
        <v>0</v>
      </c>
    </row>
    <row r="19" spans="1:6" x14ac:dyDescent="0.3">
      <c r="A19" s="60"/>
      <c r="B19" s="18"/>
      <c r="C19" s="55"/>
      <c r="D19" s="50"/>
      <c r="E19" s="7"/>
      <c r="F19" s="16"/>
    </row>
    <row r="20" spans="1:6" x14ac:dyDescent="0.3">
      <c r="A20" s="61" t="s">
        <v>8</v>
      </c>
      <c r="B20" s="57" t="s">
        <v>48</v>
      </c>
      <c r="C20" s="58"/>
      <c r="D20" s="59"/>
      <c r="E20" s="31"/>
      <c r="F20" s="48">
        <f>SUM(F21:F26)</f>
        <v>0</v>
      </c>
    </row>
    <row r="21" spans="1:6" x14ac:dyDescent="0.3">
      <c r="A21" s="60" t="s">
        <v>49</v>
      </c>
      <c r="B21" s="62" t="s">
        <v>53</v>
      </c>
      <c r="C21" s="55" t="s">
        <v>29</v>
      </c>
      <c r="D21" s="50">
        <v>1</v>
      </c>
      <c r="E21" s="7"/>
      <c r="F21" s="19">
        <f t="shared" si="0"/>
        <v>0</v>
      </c>
    </row>
    <row r="22" spans="1:6" x14ac:dyDescent="0.3">
      <c r="A22" s="60" t="s">
        <v>50</v>
      </c>
      <c r="B22" s="18" t="s">
        <v>75</v>
      </c>
      <c r="C22" s="55" t="s">
        <v>29</v>
      </c>
      <c r="D22" s="50">
        <v>1</v>
      </c>
      <c r="E22" s="7"/>
      <c r="F22" s="19">
        <f t="shared" si="0"/>
        <v>0</v>
      </c>
    </row>
    <row r="23" spans="1:6" x14ac:dyDescent="0.3">
      <c r="A23" s="60" t="s">
        <v>51</v>
      </c>
      <c r="B23" s="18" t="s">
        <v>56</v>
      </c>
      <c r="C23" s="55" t="s">
        <v>29</v>
      </c>
      <c r="D23" s="50">
        <v>1</v>
      </c>
      <c r="E23" s="7"/>
      <c r="F23" s="19">
        <f t="shared" si="0"/>
        <v>0</v>
      </c>
    </row>
    <row r="24" spans="1:6" x14ac:dyDescent="0.3">
      <c r="A24" s="60" t="s">
        <v>52</v>
      </c>
      <c r="B24" s="18" t="s">
        <v>57</v>
      </c>
      <c r="C24" s="55" t="s">
        <v>29</v>
      </c>
      <c r="D24" s="50">
        <v>1</v>
      </c>
      <c r="E24" s="7"/>
      <c r="F24" s="19">
        <f t="shared" si="0"/>
        <v>0</v>
      </c>
    </row>
    <row r="25" spans="1:6" x14ac:dyDescent="0.3">
      <c r="A25" s="60" t="s">
        <v>54</v>
      </c>
      <c r="B25" s="18" t="s">
        <v>58</v>
      </c>
      <c r="C25" s="55" t="s">
        <v>29</v>
      </c>
      <c r="D25" s="50">
        <v>1</v>
      </c>
      <c r="E25" s="7"/>
      <c r="F25" s="19">
        <f t="shared" si="0"/>
        <v>0</v>
      </c>
    </row>
    <row r="26" spans="1:6" ht="57.6" x14ac:dyDescent="0.3">
      <c r="A26" s="60" t="s">
        <v>55</v>
      </c>
      <c r="B26" s="18" t="s">
        <v>59</v>
      </c>
      <c r="C26" s="55" t="s">
        <v>29</v>
      </c>
      <c r="D26" s="50">
        <v>2</v>
      </c>
      <c r="E26" s="7"/>
      <c r="F26" s="19">
        <f t="shared" si="0"/>
        <v>0</v>
      </c>
    </row>
    <row r="27" spans="1:6" x14ac:dyDescent="0.3">
      <c r="A27" s="63"/>
      <c r="B27" s="64"/>
      <c r="C27" s="65"/>
      <c r="D27" s="66"/>
      <c r="E27" s="32"/>
      <c r="F27" s="16"/>
    </row>
    <row r="28" spans="1:6" x14ac:dyDescent="0.3">
      <c r="A28" s="68"/>
      <c r="B28" s="69"/>
      <c r="C28" s="70"/>
      <c r="D28" s="71"/>
      <c r="E28" s="7"/>
      <c r="F28" s="16"/>
    </row>
    <row r="29" spans="1:6" x14ac:dyDescent="0.3">
      <c r="A29" s="61" t="s">
        <v>60</v>
      </c>
      <c r="B29" s="57" t="s">
        <v>61</v>
      </c>
      <c r="C29" s="58"/>
      <c r="D29" s="59"/>
      <c r="E29" s="31"/>
      <c r="F29" s="48">
        <f>SUM(F30)</f>
        <v>0</v>
      </c>
    </row>
    <row r="30" spans="1:6" x14ac:dyDescent="0.3">
      <c r="A30" s="17" t="s">
        <v>62</v>
      </c>
      <c r="B30" s="18" t="s">
        <v>76</v>
      </c>
      <c r="C30" s="72" t="s">
        <v>29</v>
      </c>
      <c r="D30" s="50">
        <v>1</v>
      </c>
      <c r="E30" s="7"/>
      <c r="F30" s="19">
        <f t="shared" si="0"/>
        <v>0</v>
      </c>
    </row>
    <row r="31" spans="1:6" x14ac:dyDescent="0.3">
      <c r="A31" s="63"/>
      <c r="B31" s="64"/>
      <c r="C31" s="65"/>
      <c r="D31" s="66"/>
      <c r="E31" s="32"/>
      <c r="F31" s="16"/>
    </row>
    <row r="32" spans="1:6" x14ac:dyDescent="0.3">
      <c r="A32" s="61" t="s">
        <v>63</v>
      </c>
      <c r="B32" s="57" t="s">
        <v>64</v>
      </c>
      <c r="C32" s="58"/>
      <c r="D32" s="59"/>
      <c r="E32" s="31"/>
      <c r="F32" s="48">
        <f>SUM(F33)</f>
        <v>0</v>
      </c>
    </row>
    <row r="33" spans="1:6" x14ac:dyDescent="0.3">
      <c r="A33" s="17" t="s">
        <v>65</v>
      </c>
      <c r="B33" s="18" t="s">
        <v>66</v>
      </c>
      <c r="C33" s="55" t="s">
        <v>29</v>
      </c>
      <c r="D33" s="50">
        <v>6</v>
      </c>
      <c r="E33" s="7"/>
      <c r="F33" s="19">
        <f t="shared" si="0"/>
        <v>0</v>
      </c>
    </row>
    <row r="34" spans="1:6" x14ac:dyDescent="0.3">
      <c r="A34" s="73"/>
      <c r="B34" s="62"/>
      <c r="C34" s="72"/>
      <c r="D34" s="50"/>
      <c r="E34" s="33"/>
      <c r="F34" s="74"/>
    </row>
    <row r="35" spans="1:6" ht="28.2" x14ac:dyDescent="0.3">
      <c r="A35" s="61" t="s">
        <v>67</v>
      </c>
      <c r="B35" s="57" t="s">
        <v>77</v>
      </c>
      <c r="C35" s="58"/>
      <c r="D35" s="59"/>
      <c r="E35" s="31"/>
      <c r="F35" s="48">
        <f>SUM(F36)</f>
        <v>0</v>
      </c>
    </row>
    <row r="36" spans="1:6" x14ac:dyDescent="0.3">
      <c r="A36" s="75" t="s">
        <v>68</v>
      </c>
      <c r="B36" s="76" t="s">
        <v>69</v>
      </c>
      <c r="C36" s="77" t="s">
        <v>29</v>
      </c>
      <c r="D36" s="66">
        <v>1</v>
      </c>
      <c r="E36" s="34"/>
      <c r="F36" s="19">
        <f t="shared" ref="F36" si="1">ROUND(E36*D36,2)</f>
        <v>0</v>
      </c>
    </row>
    <row r="37" spans="1:6" x14ac:dyDescent="0.3">
      <c r="A37" s="63"/>
      <c r="B37" s="64"/>
      <c r="C37" s="65"/>
      <c r="D37" s="66"/>
      <c r="E37" s="32"/>
      <c r="F37" s="78"/>
    </row>
    <row r="38" spans="1:6" ht="15" thickBot="1" x14ac:dyDescent="0.35">
      <c r="A38" s="79"/>
      <c r="B38" s="80"/>
      <c r="C38" s="81"/>
      <c r="D38" s="67"/>
      <c r="E38" s="32"/>
      <c r="F38" s="78"/>
    </row>
    <row r="39" spans="1:6" ht="15.6" thickTop="1" thickBot="1" x14ac:dyDescent="0.35">
      <c r="A39" s="82"/>
      <c r="B39" s="83" t="s">
        <v>70</v>
      </c>
      <c r="C39" s="84"/>
      <c r="D39" s="85"/>
      <c r="E39" s="35"/>
      <c r="F39" s="86">
        <f>SUM(F4,F7,F17,F20,F29,F32,F35,)</f>
        <v>0</v>
      </c>
    </row>
  </sheetData>
  <sheetProtection algorithmName="SHA-512" hashValue="dNRm/P6Sz+/j7TAHBE8f8q2cruARGwrZu1gvUWG/kpISzIF5mgD3I4NFPOcEz5jhN22nkPcX+5pvju5A3AAP3A==" saltValue="5s1Igg/TTkqbmdnMPBc//w==" spinCount="100000" sheet="1" formatCells="0" insertColumns="0" insertRows="0" insertHyperlinks="0" deleteColumns="0" deleteRows="0" sort="0" autoFilter="0" pivotTables="0"/>
  <mergeCells count="2">
    <mergeCell ref="B1:E1"/>
    <mergeCell ref="E2:F2"/>
  </mergeCells>
  <phoneticPr fontId="7" type="noConversion"/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7"/>
  <sheetViews>
    <sheetView view="pageBreakPreview" zoomScale="130" zoomScaleNormal="115" zoomScaleSheetLayoutView="130" workbookViewId="0">
      <selection activeCell="C11" sqref="C11"/>
    </sheetView>
  </sheetViews>
  <sheetFormatPr defaultColWidth="9.109375" defaultRowHeight="14.4" x14ac:dyDescent="0.3"/>
  <cols>
    <col min="1" max="1" width="4.88671875" style="1" customWidth="1"/>
    <col min="2" max="2" width="38.5546875" style="1" customWidth="1"/>
    <col min="3" max="3" width="21.6640625" style="1" customWidth="1"/>
    <col min="4" max="16384" width="9.109375" style="1"/>
  </cols>
  <sheetData>
    <row r="1" spans="1:3" ht="27.75" customHeight="1" x14ac:dyDescent="0.3">
      <c r="A1" s="96" t="s">
        <v>71</v>
      </c>
      <c r="B1" s="96"/>
      <c r="C1" s="96"/>
    </row>
    <row r="2" spans="1:3" ht="44.25" customHeight="1" x14ac:dyDescent="0.3">
      <c r="A2" s="97" t="s">
        <v>72</v>
      </c>
      <c r="B2" s="97"/>
      <c r="C2" s="97"/>
    </row>
    <row r="3" spans="1:3" ht="27" customHeight="1" x14ac:dyDescent="0.3">
      <c r="A3" s="4" t="s">
        <v>73</v>
      </c>
      <c r="B3" s="4" t="s">
        <v>1</v>
      </c>
      <c r="C3" s="4" t="s">
        <v>79</v>
      </c>
    </row>
    <row r="4" spans="1:3" ht="35.1" customHeight="1" x14ac:dyDescent="0.3">
      <c r="A4" s="2">
        <v>1</v>
      </c>
      <c r="B4" s="2" t="s">
        <v>80</v>
      </c>
      <c r="C4" s="3"/>
    </row>
    <row r="5" spans="1:3" ht="35.1" customHeight="1" x14ac:dyDescent="0.3">
      <c r="A5" s="2">
        <v>8</v>
      </c>
      <c r="B5" s="2" t="s">
        <v>74</v>
      </c>
      <c r="C5" s="3"/>
    </row>
    <row r="6" spans="1:3" ht="35.1" customHeight="1" x14ac:dyDescent="0.3">
      <c r="A6" s="2">
        <v>9</v>
      </c>
      <c r="B6" s="2" t="s">
        <v>82</v>
      </c>
      <c r="C6" s="3"/>
    </row>
    <row r="7" spans="1:3" ht="35.1" customHeight="1" x14ac:dyDescent="0.3">
      <c r="A7" s="2">
        <v>10</v>
      </c>
      <c r="B7" s="2" t="s">
        <v>81</v>
      </c>
      <c r="C7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2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1ED5F7-ACDE-4862-8C0E-058D5DF68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1. HE Formin (elektro del)</vt:lpstr>
      <vt:lpstr>5. Informativne cene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2026-05-11T11:26:34Z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